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0" yWindow="0" windowWidth="28800" windowHeight="11895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3'!$B$12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3'!$B$13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3'!$B$14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2'!$B$10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2'!$E$10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2'!$B$12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2'!$E$12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2'!$C$28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2'!$E$28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2'!$D$32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G12" i="23"/>
  <c r="H12"/>
  <c r="I12"/>
  <c r="J12"/>
  <c r="K12"/>
  <c r="L12"/>
  <c r="F12"/>
  <c r="E12"/>
  <c r="I20"/>
  <c r="H20"/>
  <c r="G20"/>
  <c r="H37" i="25"/>
  <c r="G37"/>
  <c r="F37"/>
  <c r="H27" l="1"/>
  <c r="G27"/>
  <c r="F27"/>
  <c r="I28" i="23"/>
  <c r="H28"/>
  <c r="G28"/>
</calcChain>
</file>

<file path=xl/sharedStrings.xml><?xml version="1.0" encoding="utf-8"?>
<sst xmlns="http://schemas.openxmlformats.org/spreadsheetml/2006/main" count="138" uniqueCount="88">
  <si>
    <t>Ð³í»Éí³Í N 3. ´Ûáõç»ï³ÛÇÝ Íñ³·ñ»ñÇ ¨ ³ÏÝÏ³ÉíáÕ ³ñ¹ÛáõÝùÝ»ñÇ Ý»ñÏ³Û³óÙ³Ý Ó¨³ã³÷</t>
  </si>
  <si>
    <t>ä»ï³Ï³Ý Ù³ñÙÝÇ ³Ýí³ÝáõÙÁª</t>
  </si>
  <si>
    <t>&lt;Èñ³óÝ»É å»ï³Ï³Ý Ù³ñÙÝÇ ³Ýí³ÝáõÙÁ&gt;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</si>
  <si>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</si>
  <si>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</si>
  <si>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</si>
  <si>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</si>
  <si>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</si>
  <si>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</si>
  <si>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</si>
  <si>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</si>
  <si>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</si>
  <si>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</si>
  <si>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Ìñ³·ñÇ Ýå³ï³ÏÁ՝</t>
  </si>
  <si>
    <t>ì»ñçÝ³Ï³Ý ³ñ¹ÛáõÝùÇ ÝÏ³ñ³·ñáõÃÛáõÝÁ՝</t>
  </si>
  <si>
    <t>ØÇçáó³éÙ³Ý ³Ýí³ÝáõÙÁ՝</t>
  </si>
  <si>
    <t>ØÇçáó³éÙ³Ý ÝÏ³ñ³·ñáõÃÛáõÝÁ՝</t>
  </si>
  <si>
    <t>ØÇçáó³éÙ³Ý ï»ë³ÏÁ՝</t>
  </si>
  <si>
    <t>Ìñ³·Çñ</t>
  </si>
  <si>
    <t>ÀÝÃ³óÇÏ ÙÇçáó³éáõÙÝ»ñ</t>
  </si>
  <si>
    <t>Ìñ³·ñÇ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</si>
  <si>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</si>
  <si>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</si>
  <si>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â³÷áñáßÇãÁ</t>
  </si>
  <si>
    <t>ºÉ³Ï»ï³ÛÇÝ óáõó³ÝÇßÁ</t>
  </si>
  <si>
    <t>ÂÇñ³Ë³ÛÇÝ óáõó³ÝÇßÁ</t>
  </si>
  <si>
    <t>ÂÇñ³Ë³ÛÇÝ Å³ÙÏ»ïÁ</t>
  </si>
  <si>
    <t>Ìñ³·ñÇ í»ñçÝ³Ï³Ý ³ñ¹ÛáõÝùÝ»ñÁ</t>
  </si>
  <si>
    <t>Ìñ³·ÇñÁ</t>
  </si>
  <si>
    <t>¸³ëÇãÁ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</si>
  <si>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</si>
  <si>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</si>
  <si>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</si>
  <si>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</si>
  <si>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</si>
  <si>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</si>
  <si>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</si>
  <si>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ØÇçáó³éÙ³Ý íñ³ Ï³ï³ñíáÕ Í³ËëÁ (Ñ³½³ñ ¹ñ³Ù)</t>
  </si>
  <si>
    <t>²ñ¹ÛáõÝùÇ ã³÷áñáßÇãÝ»ñ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</si>
  <si>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</si>
  <si>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</si>
  <si>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</si>
  <si>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</si>
  <si>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</si>
  <si>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</si>
  <si>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&lt;Èñ³óÝ»É ÙÇçáó³éÙ³Ý ³í³ñïÇ ï³ñ»ÃÇíÁ&gt;</t>
  </si>
  <si>
    <t>òáõó³ÝÇßÝ»ñ</t>
  </si>
  <si>
    <t xml:space="preserve">2023Ã </t>
  </si>
  <si>
    <t>2023Ã</t>
  </si>
  <si>
    <t>&lt;&lt;Ճգնաժամային կառավարման պետական ակադեմիա&gt;&gt; ՊՈԱԿ</t>
  </si>
  <si>
    <t>3.Î³åÇï³É µÝáõÛÃÇ ÑÇÙÝ³Ï³Ý ÙÇçáó³éáõÙÝ»ñÁª</t>
  </si>
  <si>
    <t>2020Ã. ÷³ëï³óÇ</t>
  </si>
  <si>
    <t>2021Ã ëå³ëíáÕ</t>
  </si>
  <si>
    <t>2024Ã</t>
  </si>
  <si>
    <t>2022Ã ï³ñÇ</t>
  </si>
  <si>
    <t>2022Ã ÇÝÝ ³ÙÇë</t>
  </si>
  <si>
    <t>2022Ã ÏÇë³ÙÛ³Ï</t>
  </si>
  <si>
    <t>2022Ã »é³ÙëÛ³Ï</t>
  </si>
  <si>
    <t>2020Ã. ö³ëï³óÇ</t>
  </si>
  <si>
    <t xml:space="preserve">2024Ã </t>
  </si>
  <si>
    <t>Արտակարգ իրավիճակներին արձագանքելու հմտությունների և կարողությունների ձևավորում և ընդլայնում,բնակչության տեղեկացվածության մակարդակի բարելավում</t>
  </si>
  <si>
    <t>&lt;Համառոտ ներկայացնել պետական մարմնի պատասխանատվության ներքո իրականացվող բյուջետային ծրագրերում կատարվող հիմնական փոփոխությունները ՝ ներառյալ փոփոխությւոններ մատուցվող ծառայություններում ,տրամադրվող տրանսվերտներում և շահառուների շրջանակներում : Ներկայացնել միայն այն փոփոխություները ,որոնք հատկապես կարևորում են հիմնական գերակա վերջնական արդյունքների ձեռք բերման տեսանկյունից&gt;</t>
  </si>
  <si>
    <t>&lt;Համառոտ ներկայացնել պետական մարմնի պատասխանավտվության ներքո իրականացվող բյուջետային ծրագրերի շրջանակներում իրականացվող այն հիմնական կապիտալ միջոցառումները, որոնք ուղղված են գերակա վերջնական արդյունքների ապահովմանը:                                                                                                 Համառոտ ներկայացնել նաև հանրային ակտիվների կառավարմանն ուղղված այն հիմնական միջոցառումները ,որոնք կապված են մատուցվող ծառայություններում կատարվող հիմնսկսն փոփոխությունների հետ&gt;</t>
  </si>
  <si>
    <t>&lt;Համառոտ ներկայացնել  պետական մարմնի պատասխանատվության  ներքո իրականացվող բյուջետային ծրագրերի շրջանակներում իրականացվող ֆինանսական ակտիվների կառավարման այն հիմնական միջոցառումները /բաժնետոմսերի ձեռք բերում, վարկերի տրամադրում և այլն որոնք ուղղված են գերակա վերջնական արդյունքների ապահովմանը&gt;:</t>
  </si>
  <si>
    <t>Միջին մասնագիտական կրթության գծով ուսանողական նպաստների տրամադրում</t>
  </si>
  <si>
    <t>արտակարգ իրավիճակների նախարարության համակարգում գործող ստորաբաժանումների ոլորտների պահանջներին համապատասխան միջին մասնագիտական կրթական ծրագրով մասնագետների պատրաստումը, արտակարգ իրավիճակներում բնակչության պաշտպանության բնագավառում կրթական, գիտական, մեթոդական, փորձագիտական և ուսումնառության իրականացումը:</t>
  </si>
  <si>
    <t>ուսանող</t>
  </si>
  <si>
    <t>210</t>
  </si>
  <si>
    <t>´³óí³Í</t>
  </si>
  <si>
    <t>Կրթության, գիտութան,մշակույթի և սպորտի  նախարարություն</t>
  </si>
  <si>
    <t xml:space="preserve"> Միջին մասնագիտական կրթության գծով ուսանողական նպաստների տրամադրում </t>
  </si>
  <si>
    <t xml:space="preserve"> Տրանսֆերտների տրամադրում </t>
  </si>
  <si>
    <t xml:space="preserve"> Ուսանողական նպաստ ստացող ուսանողների թիվ, մարդ </t>
  </si>
  <si>
    <t>Տրանսֆերտների տրամադրում</t>
  </si>
  <si>
    <t>Միջին մասնագիտական կրթություն ստացող ուսանողներին  կրթաթոշակի տրամադրում</t>
  </si>
  <si>
    <t>Միջին մասնագիտական կրթություն ստացող ուսանողների  կրթաթոշակ</t>
  </si>
  <si>
    <t>2022 թվականի վերջ</t>
  </si>
  <si>
    <t xml:space="preserve">Ուսանողական  նպաստ ստացող  ուսանողների ընդհանուր  թվից իգական  սեռի մասնաբաժինը </t>
  </si>
  <si>
    <t>Կրթության, գիտության,մշակույթի և սպորտի  նախարարություն</t>
  </si>
  <si>
    <t xml:space="preserve"> Միջին մասնագիտական կրթություն ստացող ուսանողների կրթաթոշակ</t>
  </si>
  <si>
    <t xml:space="preserve">Միջին մասնագիտական պետական ուսումնական  հաստատությունների թիվ, հատ </t>
  </si>
  <si>
    <t xml:space="preserve"> Միջին մասնագիտական կրթություն ստացող ուսանողներին  կրթաթոշակի տրամադրում </t>
  </si>
  <si>
    <t xml:space="preserve"> Կրթաթոշակ  ստացող ուսանողների թիվ, մարդ </t>
  </si>
  <si>
    <t xml:space="preserve">Կրթաթոշակ ստացող  ուսանողների ընդհանուր  թվից իգական  սեռի մասնաբաժինը, տոկոս </t>
  </si>
  <si>
    <t>Կապը ՀՀ կառավարության ծրագրով  և ՀՀ գործող այլ ռազմավարական փաստաթղթերով սահմանված ՀՀ կառավարության քաղաքականության նպատակների և թիրախների հետ [1]</t>
  </si>
  <si>
    <t xml:space="preserve">Կապը ՄԱԿ-ի կայուն զարգացման նպատակների և ցուցանիշների հետ[2] </t>
  </si>
  <si>
    <t>Արտակարգ իրավիճակների նախարարություն</t>
  </si>
  <si>
    <r>
      <t>1.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Arial Armenian"/>
        <family val="2"/>
      </rPr>
      <t>§</t>
    </r>
    <r>
      <rPr>
        <sz val="11"/>
        <color theme="1"/>
        <rFont val="GHEA Grapalat"/>
        <family val="3"/>
      </rPr>
      <t>Կրթության մասին</t>
    </r>
    <r>
      <rPr>
        <sz val="11"/>
        <color theme="1"/>
        <rFont val="Arial Armenian"/>
        <family val="2"/>
      </rPr>
      <t>¦</t>
    </r>
    <r>
      <rPr>
        <sz val="11"/>
        <color theme="1"/>
        <rFont val="GHEA Grapalat"/>
        <family val="3"/>
      </rPr>
      <t xml:space="preserve"> Հայաստանի Հանրապետության օրենքի 28-րդ հոդվածի 6-րդ մասը,2 Բարձրագույն և հետբուհական մասնագիտական կրթության մասին Հայաստանի Հանրապետության օրենքի 5-րդ հոդվածի 2-րդ մասի 6-րդ կետը, 2006 թվականի փետրվարի 2-ի Հայաստանի Հանրապետության կառավարության Հայաստանի փրկարար ծառայության բարձրագույն ուսումնական հաստատության մասնագիտությունների ցանկը հաստատելու մասին Nօ 90-Ն որոշումը ՀայաստանիՀան­րա­պե­տության բարձրագույն ուսումնական հաստատությունների  ըստ մասնագիտությունների պետության կողմից ուսանողական նպաստների ձևով ուսման վարձի լրիվ փոխհատուցմամբ (անվճար) և ուսման վարձի մասնակի ձեղչի կիրառման իրավունքով (վճարովի) առկա ուսուցմամբ բակալավրի ու անընդհատ և ինտեգրված կրթական ծրագրերով ընդունելության տեղերը հաստատելու մասին ՀայաստանիՀայաստանի
Հան¬րա¬պե¬տության կառավարության ամենամյա որոշումները
44. 2006 թվականի փետրվարի 2-ի Հայաստանի Հանրապետության կառավարության Հայաստանի փրկարար ծառայության բարձրագույն ուսումնական հաստատության մասնագիտություն¬ների ցանկը հաստատելու մասին Nօ 90-Ն որոշումը</t>
    </r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</si>
</sst>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2"/>
      <color rgb="FFC00000"/>
      <name val="Arial LatArm"/>
      <family val="2"/>
    </font>
    <font>
      <sz val="12"/>
      <color theme="1"/>
      <name val="Arial LatArm"/>
      <family val="2"/>
    </font>
    <font>
      <i/>
      <sz val="12"/>
      <color theme="1"/>
      <name val="Arial LatArm"/>
      <family val="2"/>
    </font>
    <font>
      <b/>
      <sz val="14"/>
      <color rgb="FFC00000"/>
      <name val="Arial LatArm"/>
      <family val="2"/>
    </font>
    <font>
      <sz val="14"/>
      <color theme="1"/>
      <name val="Arial LatArm"/>
      <family val="2"/>
    </font>
    <font>
      <i/>
      <sz val="14"/>
      <color theme="1"/>
      <name val="Arial LatArm"/>
      <family val="2"/>
    </font>
    <font>
      <u/>
      <sz val="14"/>
      <color theme="10"/>
      <name val="Arial LatArm"/>
      <family val="2"/>
    </font>
    <font>
      <b/>
      <sz val="10"/>
      <color rgb="FFC00000"/>
      <name val="Arial LatArm"/>
      <family val="2"/>
    </font>
    <font>
      <sz val="11"/>
      <color theme="1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b/>
      <i/>
      <sz val="10"/>
      <color rgb="FF000000"/>
      <name val="Arial LatArm"/>
      <family val="2"/>
    </font>
    <font>
      <b/>
      <i/>
      <sz val="10"/>
      <color rgb="FF000000"/>
      <name val="GHEA Grapalat"/>
      <family val="3"/>
    </font>
    <font>
      <i/>
      <sz val="14"/>
      <color theme="1"/>
      <name val="Arial Armenian"/>
      <family val="2"/>
    </font>
    <font>
      <i/>
      <sz val="14"/>
      <name val="GHEA Grapalat"/>
      <family val="2"/>
    </font>
    <font>
      <i/>
      <sz val="10"/>
      <color rgb="FF000000"/>
      <name val="GHEA Grapalat"/>
      <family val="3"/>
    </font>
    <font>
      <sz val="8"/>
      <color theme="1"/>
      <name val="GHEA Grapalat"/>
      <family val="3"/>
    </font>
    <font>
      <sz val="7"/>
      <color theme="1"/>
      <name val="Times New Roman"/>
      <family val="1"/>
      <charset val="204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6" fillId="0" borderId="0" xfId="0" applyFont="1"/>
    <xf numFmtId="0" fontId="7" fillId="0" borderId="0" xfId="0" applyFont="1"/>
    <xf numFmtId="0" fontId="7" fillId="2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vertical="center"/>
    </xf>
    <xf numFmtId="0" fontId="7" fillId="0" borderId="0" xfId="0" applyFont="1" applyBorder="1" applyAlignment="1"/>
    <xf numFmtId="0" fontId="7" fillId="0" borderId="9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9" fillId="0" borderId="0" xfId="0" applyFont="1"/>
    <xf numFmtId="0" fontId="10" fillId="0" borderId="0" xfId="0" applyFont="1"/>
    <xf numFmtId="0" fontId="10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justify"/>
    </xf>
    <xf numFmtId="0" fontId="12" fillId="0" borderId="0" xfId="4" applyFont="1" applyAlignment="1" applyProtection="1"/>
    <xf numFmtId="0" fontId="10" fillId="0" borderId="0" xfId="0" applyFont="1" applyAlignment="1">
      <alignment horizontal="center"/>
    </xf>
    <xf numFmtId="0" fontId="10" fillId="4" borderId="1" xfId="0" applyFont="1" applyFill="1" applyBorder="1" applyAlignment="1">
      <alignment vertical="top" wrapText="1"/>
    </xf>
    <xf numFmtId="0" fontId="10" fillId="0" borderId="0" xfId="0" applyFont="1" applyAlignment="1">
      <alignment horizontal="justify"/>
    </xf>
    <xf numFmtId="0" fontId="9" fillId="0" borderId="0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10" fillId="2" borderId="5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justify" wrapText="1"/>
    </xf>
    <xf numFmtId="0" fontId="1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13" fillId="0" borderId="0" xfId="0" applyFont="1"/>
    <xf numFmtId="0" fontId="14" fillId="0" borderId="0" xfId="0" applyFont="1"/>
    <xf numFmtId="0" fontId="15" fillId="2" borderId="11" xfId="0" applyFont="1" applyFill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8" fillId="0" borderId="0" xfId="0" applyFont="1" applyAlignment="1">
      <alignment vertical="center" wrapText="1"/>
    </xf>
    <xf numFmtId="0" fontId="19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1" fillId="0" borderId="1" xfId="0" applyFont="1" applyBorder="1" applyAlignment="1">
      <alignment horizontal="center" wrapText="1"/>
    </xf>
    <xf numFmtId="0" fontId="22" fillId="0" borderId="0" xfId="0" applyFont="1" applyAlignment="1">
      <alignment horizontal="left" indent="1"/>
    </xf>
    <xf numFmtId="0" fontId="24" fillId="0" borderId="0" xfId="0" applyFont="1" applyAlignment="1">
      <alignment horizontal="left" indent="1"/>
    </xf>
    <xf numFmtId="0" fontId="24" fillId="0" borderId="0" xfId="0" applyFont="1"/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vertical="top" wrapText="1" indent="1"/>
    </xf>
    <xf numFmtId="0" fontId="16" fillId="0" borderId="1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wrapText="1"/>
    </xf>
    <xf numFmtId="0" fontId="7" fillId="4" borderId="6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5"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4"/>
  <sheetViews>
    <sheetView zoomScale="85" zoomScaleNormal="85" workbookViewId="0">
      <selection activeCell="C3" sqref="C3"/>
    </sheetView>
  </sheetViews>
  <sheetFormatPr defaultRowHeight="14.25"/>
  <cols>
    <col min="1" max="1" width="4" style="38" customWidth="1"/>
    <col min="2" max="2" width="42.28515625" style="38" customWidth="1"/>
    <col min="3" max="3" width="50.28515625" style="38" customWidth="1"/>
    <col min="4" max="16384" width="9.140625" style="38"/>
  </cols>
  <sheetData>
    <row r="1" spans="2:3">
      <c r="B1" s="37" t="s">
        <v>0</v>
      </c>
    </row>
    <row r="2" spans="2:3" ht="9" customHeight="1" thickBot="1">
      <c r="B2" s="37"/>
    </row>
    <row r="3" spans="2:3" ht="26.25" thickBot="1">
      <c r="B3" s="39" t="s">
        <v>1</v>
      </c>
      <c r="C3" s="43" t="s">
        <v>78</v>
      </c>
    </row>
    <row r="4" spans="2:3">
      <c r="B4" s="40"/>
      <c r="C4" s="40"/>
    </row>
    <row r="5" spans="2:3">
      <c r="B5" s="37" t="s">
        <v>3</v>
      </c>
    </row>
    <row r="6" spans="2:3" ht="11.25" customHeight="1">
      <c r="B6" s="37"/>
    </row>
    <row r="7" spans="2:3" ht="26.25" customHeight="1">
      <c r="B7" s="61" t="s">
        <v>5</v>
      </c>
      <c r="C7" s="61"/>
    </row>
    <row r="8" spans="2:3" ht="39" customHeight="1">
      <c r="B8" s="60" t="s">
        <v>60</v>
      </c>
      <c r="C8" s="60"/>
    </row>
    <row r="9" spans="2:3" ht="26.25" customHeight="1">
      <c r="B9" s="61" t="s">
        <v>6</v>
      </c>
      <c r="C9" s="61"/>
    </row>
    <row r="10" spans="2:3" ht="66" customHeight="1">
      <c r="B10" s="60" t="s">
        <v>61</v>
      </c>
      <c r="C10" s="60"/>
    </row>
    <row r="11" spans="2:3" ht="26.25" customHeight="1">
      <c r="B11" s="61" t="s">
        <v>50</v>
      </c>
      <c r="C11" s="61"/>
    </row>
    <row r="12" spans="2:3" ht="74.25" customHeight="1">
      <c r="B12" s="60" t="s">
        <v>62</v>
      </c>
      <c r="C12" s="60"/>
    </row>
    <row r="13" spans="2:3" ht="26.25" customHeight="1">
      <c r="B13" s="61" t="s">
        <v>4</v>
      </c>
      <c r="C13" s="61"/>
    </row>
    <row r="14" spans="2:3" ht="64.5" customHeight="1">
      <c r="B14" s="60" t="s">
        <v>63</v>
      </c>
      <c r="C14" s="60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33"/>
  <sheetViews>
    <sheetView topLeftCell="A21" zoomScale="84" zoomScaleNormal="84" workbookViewId="0">
      <selection activeCell="K12" sqref="K12:L17"/>
    </sheetView>
  </sheetViews>
  <sheetFormatPr defaultRowHeight="15.75"/>
  <cols>
    <col min="1" max="1" width="4" style="2" customWidth="1"/>
    <col min="2" max="2" width="14" style="2" customWidth="1"/>
    <col min="3" max="3" width="15.85546875" style="2" customWidth="1"/>
    <col min="4" max="4" width="50.7109375" style="2" customWidth="1"/>
    <col min="5" max="5" width="18.140625" style="2" customWidth="1"/>
    <col min="6" max="6" width="14.5703125" style="2" customWidth="1"/>
    <col min="7" max="7" width="17.42578125" style="2" customWidth="1"/>
    <col min="8" max="8" width="17.85546875" style="2" customWidth="1"/>
    <col min="9" max="9" width="17.5703125" style="2" customWidth="1"/>
    <col min="10" max="10" width="17.140625" style="2" customWidth="1"/>
    <col min="11" max="11" width="13.85546875" style="2" customWidth="1"/>
    <col min="12" max="12" width="16.140625" style="2" customWidth="1"/>
    <col min="13" max="16384" width="9.140625" style="2"/>
  </cols>
  <sheetData>
    <row r="2" spans="2:12" ht="15" customHeight="1">
      <c r="B2" s="1" t="s">
        <v>0</v>
      </c>
    </row>
    <row r="3" spans="2:12">
      <c r="B3" s="1"/>
    </row>
    <row r="4" spans="2:12" ht="41.25" customHeight="1">
      <c r="B4" s="87" t="s">
        <v>8</v>
      </c>
      <c r="C4" s="88"/>
      <c r="D4" s="50" t="s">
        <v>78</v>
      </c>
    </row>
    <row r="6" spans="2:12">
      <c r="B6" s="1" t="s">
        <v>9</v>
      </c>
    </row>
    <row r="7" spans="2:12">
      <c r="B7" s="1"/>
    </row>
    <row r="8" spans="2:12" ht="44.25" customHeight="1">
      <c r="B8" s="73" t="s">
        <v>10</v>
      </c>
      <c r="C8" s="74"/>
      <c r="D8" s="77" t="s">
        <v>11</v>
      </c>
      <c r="E8" s="3" t="s">
        <v>58</v>
      </c>
      <c r="F8" s="3" t="s">
        <v>52</v>
      </c>
      <c r="G8" s="4" t="s">
        <v>57</v>
      </c>
      <c r="H8" s="4" t="s">
        <v>56</v>
      </c>
      <c r="I8" s="4" t="s">
        <v>55</v>
      </c>
      <c r="J8" s="3" t="s">
        <v>54</v>
      </c>
      <c r="K8" s="3" t="s">
        <v>47</v>
      </c>
      <c r="L8" s="3" t="s">
        <v>59</v>
      </c>
    </row>
    <row r="9" spans="2:12" ht="20.25" customHeight="1">
      <c r="B9" s="75"/>
      <c r="C9" s="76"/>
      <c r="D9" s="78"/>
      <c r="E9" s="5" t="s">
        <v>7</v>
      </c>
      <c r="F9" s="5" t="s">
        <v>7</v>
      </c>
      <c r="G9" s="6" t="s">
        <v>7</v>
      </c>
      <c r="H9" s="6" t="s">
        <v>7</v>
      </c>
      <c r="I9" s="6" t="s">
        <v>7</v>
      </c>
      <c r="J9" s="5" t="s">
        <v>7</v>
      </c>
      <c r="K9" s="5" t="s">
        <v>7</v>
      </c>
      <c r="L9" s="5" t="s">
        <v>7</v>
      </c>
    </row>
    <row r="10" spans="2:12">
      <c r="B10" s="7" t="s">
        <v>2</v>
      </c>
      <c r="C10" s="8"/>
      <c r="D10" s="9"/>
      <c r="E10" s="10"/>
      <c r="F10" s="10"/>
      <c r="G10" s="10"/>
      <c r="H10" s="10"/>
      <c r="I10" s="10"/>
      <c r="J10" s="10"/>
      <c r="K10" s="10"/>
      <c r="L10" s="10"/>
    </row>
    <row r="11" spans="2:12">
      <c r="B11" s="79" t="s">
        <v>18</v>
      </c>
      <c r="C11" s="80"/>
      <c r="D11" s="80"/>
      <c r="E11" s="80"/>
      <c r="F11" s="80"/>
      <c r="G11" s="80"/>
      <c r="H11" s="80"/>
      <c r="I11" s="80"/>
      <c r="J11" s="80"/>
      <c r="K11" s="80"/>
      <c r="L11" s="81"/>
    </row>
    <row r="12" spans="2:12">
      <c r="B12" s="67">
        <v>1045</v>
      </c>
      <c r="C12" s="83"/>
      <c r="D12" s="11" t="s">
        <v>12</v>
      </c>
      <c r="E12" s="67">
        <f>+E20+_ftnref7</f>
        <v>39599.600000000006</v>
      </c>
      <c r="F12" s="67">
        <f>+F20+F28</f>
        <v>54967.799999999996</v>
      </c>
      <c r="G12" s="67">
        <f t="shared" ref="G12:L12" si="0">+G20+G28</f>
        <v>20164.150000000001</v>
      </c>
      <c r="H12" s="67">
        <f t="shared" si="0"/>
        <v>40328.300000000003</v>
      </c>
      <c r="I12" s="67">
        <f t="shared" si="0"/>
        <v>60492.450000000004</v>
      </c>
      <c r="J12" s="67">
        <f t="shared" si="0"/>
        <v>80656.600000000006</v>
      </c>
      <c r="K12" s="71">
        <f t="shared" si="0"/>
        <v>90271</v>
      </c>
      <c r="L12" s="71">
        <f t="shared" si="0"/>
        <v>95071</v>
      </c>
    </row>
    <row r="13" spans="2:12" ht="47.25" customHeight="1">
      <c r="B13" s="68"/>
      <c r="C13" s="84"/>
      <c r="D13" s="44" t="s">
        <v>64</v>
      </c>
      <c r="E13" s="68"/>
      <c r="F13" s="68"/>
      <c r="G13" s="68"/>
      <c r="H13" s="68"/>
      <c r="I13" s="68"/>
      <c r="J13" s="68"/>
      <c r="K13" s="72"/>
      <c r="L13" s="72"/>
    </row>
    <row r="14" spans="2:12">
      <c r="B14" s="68"/>
      <c r="C14" s="84"/>
      <c r="D14" s="11" t="s">
        <v>13</v>
      </c>
      <c r="E14" s="68"/>
      <c r="F14" s="68"/>
      <c r="G14" s="68"/>
      <c r="H14" s="68"/>
      <c r="I14" s="68"/>
      <c r="J14" s="68"/>
      <c r="K14" s="72"/>
      <c r="L14" s="72"/>
    </row>
    <row r="15" spans="2:12" ht="108">
      <c r="B15" s="68"/>
      <c r="C15" s="84"/>
      <c r="D15" s="47" t="s">
        <v>65</v>
      </c>
      <c r="E15" s="68"/>
      <c r="F15" s="68"/>
      <c r="G15" s="68"/>
      <c r="H15" s="68"/>
      <c r="I15" s="68"/>
      <c r="J15" s="68"/>
      <c r="K15" s="72"/>
      <c r="L15" s="72"/>
    </row>
    <row r="16" spans="2:12">
      <c r="B16" s="68"/>
      <c r="C16" s="84"/>
      <c r="D16" s="11" t="s">
        <v>14</v>
      </c>
      <c r="E16" s="68"/>
      <c r="F16" s="68"/>
      <c r="G16" s="68"/>
      <c r="H16" s="68"/>
      <c r="I16" s="68"/>
      <c r="J16" s="68"/>
      <c r="K16" s="72"/>
      <c r="L16" s="72"/>
    </row>
    <row r="17" spans="2:12" ht="42.75" customHeight="1">
      <c r="B17" s="82"/>
      <c r="C17" s="85"/>
      <c r="D17" s="47" t="s">
        <v>64</v>
      </c>
      <c r="E17" s="68"/>
      <c r="F17" s="68"/>
      <c r="G17" s="68"/>
      <c r="H17" s="68"/>
      <c r="I17" s="68"/>
      <c r="J17" s="68"/>
      <c r="K17" s="72"/>
      <c r="L17" s="72"/>
    </row>
    <row r="18" spans="2:12">
      <c r="B18" s="62" t="s">
        <v>20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</row>
    <row r="19" spans="2:12">
      <c r="B19" s="62"/>
      <c r="C19" s="63"/>
      <c r="D19" s="63" t="s">
        <v>19</v>
      </c>
      <c r="E19" s="63"/>
      <c r="F19" s="63"/>
      <c r="G19" s="63"/>
      <c r="H19" s="63"/>
      <c r="I19" s="63"/>
      <c r="J19" s="63"/>
      <c r="K19" s="63"/>
      <c r="L19" s="64"/>
    </row>
    <row r="20" spans="2:12" ht="15" customHeight="1">
      <c r="B20" s="65"/>
      <c r="C20" s="66">
        <v>12002</v>
      </c>
      <c r="D20" s="35" t="s">
        <v>15</v>
      </c>
      <c r="E20" s="67">
        <v>897.8</v>
      </c>
      <c r="F20" s="67">
        <v>1795.6</v>
      </c>
      <c r="G20" s="67">
        <f>+J20/4</f>
        <v>2693.25</v>
      </c>
      <c r="H20" s="67">
        <f>+J20/2</f>
        <v>5386.5</v>
      </c>
      <c r="I20" s="67">
        <f>+J20/4*3</f>
        <v>8079.75</v>
      </c>
      <c r="J20" s="69">
        <v>10773</v>
      </c>
      <c r="K20" s="67">
        <v>10773</v>
      </c>
      <c r="L20" s="67">
        <v>10773</v>
      </c>
    </row>
    <row r="21" spans="2:12" ht="51" customHeight="1">
      <c r="B21" s="65"/>
      <c r="C21" s="66"/>
      <c r="D21" s="44" t="s">
        <v>75</v>
      </c>
      <c r="E21" s="68"/>
      <c r="F21" s="68"/>
      <c r="G21" s="68"/>
      <c r="H21" s="68"/>
      <c r="I21" s="68"/>
      <c r="J21" s="70"/>
      <c r="K21" s="68"/>
      <c r="L21" s="68"/>
    </row>
    <row r="22" spans="2:12" ht="18" customHeight="1">
      <c r="B22" s="65"/>
      <c r="C22" s="66"/>
      <c r="D22" s="35" t="s">
        <v>16</v>
      </c>
      <c r="E22" s="68"/>
      <c r="F22" s="68"/>
      <c r="G22" s="68"/>
      <c r="H22" s="68"/>
      <c r="I22" s="68"/>
      <c r="J22" s="70"/>
      <c r="K22" s="68"/>
      <c r="L22" s="68"/>
    </row>
    <row r="23" spans="2:12" ht="37.5" customHeight="1">
      <c r="B23" s="65"/>
      <c r="C23" s="66"/>
      <c r="D23" s="44" t="s">
        <v>74</v>
      </c>
      <c r="E23" s="68"/>
      <c r="F23" s="68"/>
      <c r="G23" s="68"/>
      <c r="H23" s="68"/>
      <c r="I23" s="68"/>
      <c r="J23" s="70"/>
      <c r="K23" s="68"/>
      <c r="L23" s="68"/>
    </row>
    <row r="24" spans="2:12" ht="18" customHeight="1">
      <c r="B24" s="65"/>
      <c r="C24" s="66"/>
      <c r="D24" s="35" t="s">
        <v>17</v>
      </c>
      <c r="E24" s="68"/>
      <c r="F24" s="68"/>
      <c r="G24" s="68"/>
      <c r="H24" s="68"/>
      <c r="I24" s="68"/>
      <c r="J24" s="70"/>
      <c r="K24" s="68"/>
      <c r="L24" s="68"/>
    </row>
    <row r="25" spans="2:12" ht="18.75" customHeight="1">
      <c r="B25" s="65"/>
      <c r="C25" s="66"/>
      <c r="D25" s="36" t="s">
        <v>73</v>
      </c>
      <c r="E25" s="68"/>
      <c r="F25" s="68"/>
      <c r="G25" s="68"/>
      <c r="H25" s="68"/>
      <c r="I25" s="68"/>
      <c r="J25" s="70"/>
      <c r="K25" s="68"/>
      <c r="L25" s="68"/>
    </row>
    <row r="26" spans="2:12">
      <c r="B26" s="62" t="s">
        <v>20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</row>
    <row r="27" spans="2:12">
      <c r="B27" s="62"/>
      <c r="C27" s="63"/>
      <c r="D27" s="63" t="s">
        <v>19</v>
      </c>
      <c r="E27" s="63"/>
      <c r="F27" s="63"/>
      <c r="G27" s="63"/>
      <c r="H27" s="63"/>
      <c r="I27" s="63"/>
      <c r="J27" s="63"/>
      <c r="K27" s="63"/>
      <c r="L27" s="64"/>
    </row>
    <row r="28" spans="2:12" ht="15" customHeight="1">
      <c r="B28" s="65"/>
      <c r="C28" s="66">
        <v>12004</v>
      </c>
      <c r="D28" s="35" t="s">
        <v>15</v>
      </c>
      <c r="E28" s="67">
        <v>38701.800000000003</v>
      </c>
      <c r="F28" s="67">
        <v>53172.2</v>
      </c>
      <c r="G28" s="67">
        <f>+J28/4</f>
        <v>17470.900000000001</v>
      </c>
      <c r="H28" s="67">
        <f>+J28/2</f>
        <v>34941.800000000003</v>
      </c>
      <c r="I28" s="67">
        <f>+J28/4*3</f>
        <v>52412.700000000004</v>
      </c>
      <c r="J28" s="69">
        <v>69883.600000000006</v>
      </c>
      <c r="K28" s="67">
        <v>79498</v>
      </c>
      <c r="L28" s="67">
        <v>84298</v>
      </c>
    </row>
    <row r="29" spans="2:12" ht="77.25" customHeight="1">
      <c r="B29" s="65"/>
      <c r="C29" s="66"/>
      <c r="D29" s="44" t="s">
        <v>64</v>
      </c>
      <c r="E29" s="68"/>
      <c r="F29" s="68"/>
      <c r="G29" s="68"/>
      <c r="H29" s="68"/>
      <c r="I29" s="68"/>
      <c r="J29" s="70"/>
      <c r="K29" s="68"/>
      <c r="L29" s="68"/>
    </row>
    <row r="30" spans="2:12">
      <c r="B30" s="65"/>
      <c r="C30" s="66"/>
      <c r="D30" s="35" t="s">
        <v>16</v>
      </c>
      <c r="E30" s="68"/>
      <c r="F30" s="68"/>
      <c r="G30" s="68"/>
      <c r="H30" s="68"/>
      <c r="I30" s="68"/>
      <c r="J30" s="70"/>
      <c r="K30" s="68"/>
      <c r="L30" s="68"/>
    </row>
    <row r="31" spans="2:12" ht="28.5">
      <c r="B31" s="65"/>
      <c r="C31" s="66"/>
      <c r="D31" s="44" t="s">
        <v>64</v>
      </c>
      <c r="E31" s="68"/>
      <c r="F31" s="68"/>
      <c r="G31" s="68"/>
      <c r="H31" s="68"/>
      <c r="I31" s="68"/>
      <c r="J31" s="70"/>
      <c r="K31" s="68"/>
      <c r="L31" s="68"/>
    </row>
    <row r="32" spans="2:12">
      <c r="B32" s="65"/>
      <c r="C32" s="66"/>
      <c r="D32" s="35" t="s">
        <v>17</v>
      </c>
      <c r="E32" s="68"/>
      <c r="F32" s="68"/>
      <c r="G32" s="68"/>
      <c r="H32" s="68"/>
      <c r="I32" s="68"/>
      <c r="J32" s="70"/>
      <c r="K32" s="68"/>
      <c r="L32" s="68"/>
    </row>
    <row r="33" spans="2:12">
      <c r="B33" s="65"/>
      <c r="C33" s="66"/>
      <c r="D33" s="36" t="s">
        <v>73</v>
      </c>
      <c r="E33" s="82"/>
      <c r="F33" s="82"/>
      <c r="G33" s="82"/>
      <c r="H33" s="82"/>
      <c r="I33" s="82"/>
      <c r="J33" s="86"/>
      <c r="K33" s="82"/>
      <c r="L33" s="82"/>
    </row>
  </sheetData>
  <mergeCells count="43">
    <mergeCell ref="H28:H33"/>
    <mergeCell ref="I28:I33"/>
    <mergeCell ref="J28:J33"/>
    <mergeCell ref="B4:C4"/>
    <mergeCell ref="L28:L33"/>
    <mergeCell ref="B26:C26"/>
    <mergeCell ref="D26:L26"/>
    <mergeCell ref="B27:C27"/>
    <mergeCell ref="D27:L27"/>
    <mergeCell ref="B28:B33"/>
    <mergeCell ref="C28:C33"/>
    <mergeCell ref="E28:E33"/>
    <mergeCell ref="F28:F33"/>
    <mergeCell ref="G28:G33"/>
    <mergeCell ref="K28:K33"/>
    <mergeCell ref="E12:E17"/>
    <mergeCell ref="F12:F17"/>
    <mergeCell ref="G12:G17"/>
    <mergeCell ref="K12:K17"/>
    <mergeCell ref="L12:L17"/>
    <mergeCell ref="B8:C9"/>
    <mergeCell ref="D8:D9"/>
    <mergeCell ref="B11:C11"/>
    <mergeCell ref="D11:L11"/>
    <mergeCell ref="B12:B17"/>
    <mergeCell ref="C12:C17"/>
    <mergeCell ref="H12:H17"/>
    <mergeCell ref="I12:I17"/>
    <mergeCell ref="J12:J17"/>
    <mergeCell ref="B18:C18"/>
    <mergeCell ref="D18:L18"/>
    <mergeCell ref="B19:C19"/>
    <mergeCell ref="D19:L19"/>
    <mergeCell ref="B20:B25"/>
    <mergeCell ref="C20:C25"/>
    <mergeCell ref="E20:E25"/>
    <mergeCell ref="F20:F25"/>
    <mergeCell ref="G20:G25"/>
    <mergeCell ref="H20:H25"/>
    <mergeCell ref="I20:I25"/>
    <mergeCell ref="J20:J25"/>
    <mergeCell ref="K20:K25"/>
    <mergeCell ref="L20:L25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J31"/>
  <sheetViews>
    <sheetView topLeftCell="A8" zoomScale="70" zoomScaleNormal="70" workbookViewId="0">
      <selection activeCell="G17" sqref="G17"/>
    </sheetView>
  </sheetViews>
  <sheetFormatPr defaultRowHeight="55.5" customHeight="1"/>
  <cols>
    <col min="1" max="1" width="4" style="13" customWidth="1"/>
    <col min="2" max="2" width="28.42578125" style="13" customWidth="1"/>
    <col min="3" max="3" width="56" style="13" customWidth="1"/>
    <col min="4" max="5" width="27.28515625" style="13" customWidth="1"/>
    <col min="6" max="6" width="25.42578125" style="13" customWidth="1"/>
    <col min="7" max="7" width="29.42578125" style="13" customWidth="1"/>
    <col min="8" max="8" width="61.5703125" style="13" customWidth="1"/>
    <col min="9" max="9" width="32.42578125" style="13" customWidth="1"/>
    <col min="10" max="16384" width="9.140625" style="13"/>
  </cols>
  <sheetData>
    <row r="1" spans="2:10" ht="55.5" customHeight="1">
      <c r="B1" s="12" t="s">
        <v>0</v>
      </c>
    </row>
    <row r="3" spans="2:10" ht="55.5" customHeight="1">
      <c r="B3" s="14" t="s">
        <v>21</v>
      </c>
      <c r="C3" s="41">
        <v>104010</v>
      </c>
    </row>
    <row r="4" spans="2:10" ht="55.5" customHeight="1">
      <c r="B4" s="14" t="s">
        <v>8</v>
      </c>
      <c r="C4" s="49" t="s">
        <v>69</v>
      </c>
    </row>
    <row r="5" spans="2:10" ht="27.75" customHeight="1"/>
    <row r="6" spans="2:10" ht="30" customHeight="1">
      <c r="B6" s="12" t="s">
        <v>22</v>
      </c>
    </row>
    <row r="7" spans="2:10" ht="33" customHeight="1">
      <c r="B7" s="12"/>
    </row>
    <row r="8" spans="2:10" ht="204.75" customHeight="1">
      <c r="B8" s="89" t="s">
        <v>29</v>
      </c>
      <c r="C8" s="89" t="s">
        <v>28</v>
      </c>
      <c r="D8" s="89" t="s">
        <v>27</v>
      </c>
      <c r="E8" s="89"/>
      <c r="F8" s="89"/>
      <c r="G8" s="89"/>
      <c r="H8" s="51" t="s">
        <v>84</v>
      </c>
      <c r="I8" s="51" t="s">
        <v>85</v>
      </c>
      <c r="J8" s="53"/>
    </row>
    <row r="9" spans="2:10" ht="55.5" customHeight="1">
      <c r="B9" s="89"/>
      <c r="C9" s="89"/>
      <c r="D9" s="16" t="s">
        <v>23</v>
      </c>
      <c r="E9" s="16" t="s">
        <v>24</v>
      </c>
      <c r="F9" s="16" t="s">
        <v>25</v>
      </c>
      <c r="G9" s="16" t="s">
        <v>26</v>
      </c>
      <c r="H9" s="51"/>
      <c r="I9" s="51"/>
      <c r="J9" s="53"/>
    </row>
    <row r="10" spans="2:10" ht="397.5" customHeight="1">
      <c r="B10" s="34">
        <v>1045</v>
      </c>
      <c r="C10" s="48" t="s">
        <v>64</v>
      </c>
      <c r="D10" s="17" t="s">
        <v>66</v>
      </c>
      <c r="E10" s="17">
        <v>150</v>
      </c>
      <c r="F10" s="42" t="s">
        <v>67</v>
      </c>
      <c r="G10" s="17" t="s">
        <v>76</v>
      </c>
      <c r="H10" s="59" t="s">
        <v>87</v>
      </c>
      <c r="I10" s="51"/>
      <c r="J10" s="53"/>
    </row>
    <row r="11" spans="2:10" ht="55.5" customHeight="1">
      <c r="B11" s="18"/>
      <c r="H11" s="55"/>
    </row>
    <row r="12" spans="2:10" ht="55.5" customHeight="1">
      <c r="B12" s="19"/>
      <c r="H12" s="55"/>
    </row>
    <row r="13" spans="2:10" ht="55.5" customHeight="1">
      <c r="B13" s="19"/>
      <c r="H13" s="56"/>
    </row>
    <row r="14" spans="2:10" ht="55.5" customHeight="1">
      <c r="B14" s="19"/>
      <c r="H14" s="57"/>
    </row>
    <row r="26" spans="8:8" ht="55.5" customHeight="1">
      <c r="H26" s="58"/>
    </row>
    <row r="27" spans="8:8" ht="55.5" customHeight="1">
      <c r="H27" s="55"/>
    </row>
    <row r="28" spans="8:8" ht="55.5" customHeight="1">
      <c r="H28" s="55"/>
    </row>
    <row r="29" spans="8:8" ht="55.5" customHeight="1">
      <c r="H29" s="55"/>
    </row>
    <row r="30" spans="8:8" ht="55.5" customHeight="1">
      <c r="H30" s="56"/>
    </row>
    <row r="31" spans="8:8" ht="55.5" customHeight="1">
      <c r="H31" s="57"/>
    </row>
  </sheetData>
  <mergeCells count="3">
    <mergeCell ref="B8:B9"/>
    <mergeCell ref="C8:C9"/>
    <mergeCell ref="D8:G8"/>
  </mergeCells>
  <hyperlinks>
    <hyperlink ref="H8" location="_ftn1" display="_ftn1"/>
    <hyperlink ref="I8" location="_ftn2" display="_ftn2"/>
  </hyperlink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Q38"/>
  <sheetViews>
    <sheetView tabSelected="1" topLeftCell="A28" zoomScale="70" zoomScaleNormal="70" workbookViewId="0">
      <selection activeCell="F25" sqref="F25"/>
    </sheetView>
  </sheetViews>
  <sheetFormatPr defaultRowHeight="18"/>
  <cols>
    <col min="1" max="1" width="4" style="13" customWidth="1"/>
    <col min="2" max="2" width="40.42578125" style="13" customWidth="1"/>
    <col min="3" max="3" width="59.42578125" style="13" customWidth="1"/>
    <col min="4" max="4" width="15.42578125" style="13" customWidth="1"/>
    <col min="5" max="5" width="16.140625" style="13" customWidth="1"/>
    <col min="6" max="6" width="14.5703125" style="13" customWidth="1"/>
    <col min="7" max="7" width="12.140625" style="13" customWidth="1"/>
    <col min="8" max="8" width="14" style="13" customWidth="1"/>
    <col min="9" max="9" width="15.28515625" style="13" customWidth="1"/>
    <col min="10" max="10" width="14.85546875" style="13" customWidth="1"/>
    <col min="11" max="11" width="16" style="13" customWidth="1"/>
    <col min="12" max="12" width="17.28515625" style="13" customWidth="1"/>
    <col min="13" max="16384" width="9.140625" style="13"/>
  </cols>
  <sheetData>
    <row r="2" spans="2:3">
      <c r="B2" s="12" t="s">
        <v>0</v>
      </c>
    </row>
    <row r="3" spans="2:3">
      <c r="B3" s="20"/>
    </row>
    <row r="4" spans="2:3" ht="59.25" customHeight="1">
      <c r="B4" s="14" t="s">
        <v>39</v>
      </c>
      <c r="C4" s="45">
        <v>104010</v>
      </c>
    </row>
    <row r="5" spans="2:3" ht="40.5" customHeight="1">
      <c r="B5" s="14" t="s">
        <v>40</v>
      </c>
      <c r="C5" s="15" t="s">
        <v>69</v>
      </c>
    </row>
    <row r="7" spans="2:3">
      <c r="B7" s="12" t="s">
        <v>41</v>
      </c>
    </row>
    <row r="9" spans="2:3">
      <c r="B9" s="21" t="s">
        <v>42</v>
      </c>
      <c r="C9" s="21" t="s">
        <v>43</v>
      </c>
    </row>
    <row r="10" spans="2:3">
      <c r="B10" s="15">
        <v>1045</v>
      </c>
      <c r="C10" s="15">
        <v>12004</v>
      </c>
    </row>
    <row r="11" spans="2:3">
      <c r="B11" s="22"/>
    </row>
    <row r="12" spans="2:3">
      <c r="B12" s="23" t="s">
        <v>44</v>
      </c>
    </row>
    <row r="13" spans="2:3">
      <c r="B13" s="22"/>
    </row>
    <row r="14" spans="2:3">
      <c r="B14" s="14" t="s">
        <v>30</v>
      </c>
      <c r="C14" s="15" t="s">
        <v>68</v>
      </c>
    </row>
    <row r="15" spans="2:3" ht="36">
      <c r="B15" s="14" t="s">
        <v>31</v>
      </c>
      <c r="C15" s="41">
        <v>104023</v>
      </c>
    </row>
    <row r="16" spans="2:3" ht="36">
      <c r="B16" s="14" t="s">
        <v>32</v>
      </c>
      <c r="C16" s="15" t="s">
        <v>86</v>
      </c>
    </row>
    <row r="17" spans="2:12">
      <c r="B17" s="14" t="s">
        <v>33</v>
      </c>
      <c r="C17" s="17">
        <v>1045</v>
      </c>
      <c r="D17" s="90" t="s">
        <v>46</v>
      </c>
      <c r="E17" s="90"/>
      <c r="F17" s="90"/>
      <c r="G17" s="90"/>
      <c r="H17" s="90"/>
      <c r="I17" s="90"/>
      <c r="J17" s="90"/>
      <c r="K17" s="90"/>
      <c r="L17" s="90"/>
    </row>
    <row r="18" spans="2:12" ht="25.5" customHeight="1">
      <c r="B18" s="14" t="s">
        <v>34</v>
      </c>
      <c r="C18" s="17">
        <v>12004</v>
      </c>
      <c r="D18" s="91" t="s">
        <v>51</v>
      </c>
      <c r="E18" s="91" t="s">
        <v>52</v>
      </c>
      <c r="F18" s="94" t="s">
        <v>57</v>
      </c>
      <c r="G18" s="94" t="s">
        <v>56</v>
      </c>
      <c r="H18" s="94" t="s">
        <v>55</v>
      </c>
      <c r="I18" s="91" t="s">
        <v>54</v>
      </c>
      <c r="J18" s="91" t="s">
        <v>48</v>
      </c>
      <c r="K18" s="91" t="s">
        <v>53</v>
      </c>
      <c r="L18" s="97" t="s">
        <v>45</v>
      </c>
    </row>
    <row r="19" spans="2:12" ht="78" customHeight="1">
      <c r="B19" s="24" t="s">
        <v>15</v>
      </c>
      <c r="C19" s="52" t="s">
        <v>70</v>
      </c>
      <c r="D19" s="92"/>
      <c r="E19" s="92"/>
      <c r="F19" s="95"/>
      <c r="G19" s="95"/>
      <c r="H19" s="95"/>
      <c r="I19" s="92"/>
      <c r="J19" s="92"/>
      <c r="K19" s="92"/>
      <c r="L19" s="98"/>
    </row>
    <row r="20" spans="2:12" ht="73.5" customHeight="1">
      <c r="B20" s="24" t="s">
        <v>35</v>
      </c>
      <c r="C20" s="52" t="s">
        <v>70</v>
      </c>
      <c r="D20" s="92"/>
      <c r="E20" s="92"/>
      <c r="F20" s="95"/>
      <c r="G20" s="95"/>
      <c r="H20" s="95"/>
      <c r="I20" s="92"/>
      <c r="J20" s="92"/>
      <c r="K20" s="92"/>
      <c r="L20" s="98"/>
    </row>
    <row r="21" spans="2:12" ht="33.75" customHeight="1">
      <c r="B21" s="24" t="s">
        <v>17</v>
      </c>
      <c r="C21" s="52" t="s">
        <v>71</v>
      </c>
      <c r="D21" s="92"/>
      <c r="E21" s="92"/>
      <c r="F21" s="95"/>
      <c r="G21" s="95"/>
      <c r="H21" s="95"/>
      <c r="I21" s="92"/>
      <c r="J21" s="92"/>
      <c r="K21" s="92"/>
      <c r="L21" s="98"/>
    </row>
    <row r="22" spans="2:12" ht="42" customHeight="1">
      <c r="B22" s="15" t="s">
        <v>36</v>
      </c>
      <c r="C22" s="52" t="s">
        <v>49</v>
      </c>
      <c r="D22" s="92"/>
      <c r="E22" s="92"/>
      <c r="F22" s="95"/>
      <c r="G22" s="95"/>
      <c r="H22" s="95"/>
      <c r="I22" s="92"/>
      <c r="J22" s="92"/>
      <c r="K22" s="92"/>
      <c r="L22" s="98"/>
    </row>
    <row r="23" spans="2:12">
      <c r="B23" s="25"/>
      <c r="C23" s="26" t="s">
        <v>38</v>
      </c>
      <c r="D23" s="93"/>
      <c r="E23" s="93"/>
      <c r="F23" s="96"/>
      <c r="G23" s="96"/>
      <c r="H23" s="96"/>
      <c r="I23" s="93"/>
      <c r="J23" s="93"/>
      <c r="K23" s="93"/>
      <c r="L23" s="99"/>
    </row>
    <row r="24" spans="2:12" ht="67.5" customHeight="1">
      <c r="B24" s="28"/>
      <c r="C24" s="52" t="s">
        <v>80</v>
      </c>
      <c r="D24" s="46">
        <v>1</v>
      </c>
      <c r="E24" s="46">
        <v>1</v>
      </c>
      <c r="F24" s="46">
        <v>1</v>
      </c>
      <c r="G24" s="46">
        <v>1</v>
      </c>
      <c r="H24" s="46">
        <v>1</v>
      </c>
      <c r="I24" s="46">
        <v>1</v>
      </c>
      <c r="J24" s="46">
        <v>1</v>
      </c>
      <c r="K24" s="46">
        <v>1</v>
      </c>
      <c r="L24" s="28"/>
    </row>
    <row r="25" spans="2:12" ht="57.75" customHeight="1">
      <c r="B25" s="28"/>
      <c r="C25" s="52" t="s">
        <v>72</v>
      </c>
      <c r="D25" s="27">
        <v>150</v>
      </c>
      <c r="E25" s="27">
        <v>210</v>
      </c>
      <c r="F25" s="27">
        <v>270</v>
      </c>
      <c r="G25" s="27">
        <v>270</v>
      </c>
      <c r="H25" s="27">
        <v>270</v>
      </c>
      <c r="I25" s="27">
        <v>270</v>
      </c>
      <c r="J25" s="27">
        <v>270</v>
      </c>
      <c r="K25" s="27">
        <v>270</v>
      </c>
      <c r="L25" s="28"/>
    </row>
    <row r="26" spans="2:12" ht="63.75" customHeight="1">
      <c r="B26" s="28"/>
      <c r="C26" s="52" t="s">
        <v>77</v>
      </c>
      <c r="D26" s="54">
        <v>51</v>
      </c>
      <c r="E26" s="54">
        <v>51</v>
      </c>
      <c r="F26" s="54">
        <v>51</v>
      </c>
      <c r="G26" s="54">
        <v>51</v>
      </c>
      <c r="H26" s="27">
        <v>51</v>
      </c>
      <c r="I26" s="27">
        <v>51</v>
      </c>
      <c r="J26" s="27">
        <v>51</v>
      </c>
      <c r="K26" s="27">
        <v>51</v>
      </c>
      <c r="L26" s="28"/>
    </row>
    <row r="27" spans="2:12" ht="29.25" customHeight="1">
      <c r="B27" s="29" t="s">
        <v>37</v>
      </c>
      <c r="C27" s="30"/>
      <c r="D27" s="33">
        <v>38701.800000000003</v>
      </c>
      <c r="E27" s="33">
        <v>53172.2</v>
      </c>
      <c r="F27" s="33">
        <f>+I27/4</f>
        <v>17470.900000000001</v>
      </c>
      <c r="G27" s="33">
        <f>+I27/2</f>
        <v>34941.800000000003</v>
      </c>
      <c r="H27" s="33">
        <f>+I27/4*3</f>
        <v>52412.700000000004</v>
      </c>
      <c r="I27" s="33">
        <v>69883.600000000006</v>
      </c>
      <c r="J27" s="33">
        <v>79498</v>
      </c>
      <c r="K27" s="33">
        <v>84298</v>
      </c>
      <c r="L27" s="33"/>
    </row>
    <row r="28" spans="2:12" ht="25.5" customHeight="1">
      <c r="B28" s="14" t="s">
        <v>34</v>
      </c>
      <c r="C28" s="17">
        <v>12002</v>
      </c>
      <c r="D28" s="91" t="s">
        <v>51</v>
      </c>
      <c r="E28" s="91" t="s">
        <v>52</v>
      </c>
      <c r="F28" s="94" t="s">
        <v>57</v>
      </c>
      <c r="G28" s="94" t="s">
        <v>56</v>
      </c>
      <c r="H28" s="94" t="s">
        <v>55</v>
      </c>
      <c r="I28" s="91" t="s">
        <v>54</v>
      </c>
      <c r="J28" s="91" t="s">
        <v>48</v>
      </c>
      <c r="K28" s="91" t="s">
        <v>53</v>
      </c>
      <c r="L28" s="97" t="s">
        <v>45</v>
      </c>
    </row>
    <row r="29" spans="2:12" ht="78" customHeight="1">
      <c r="B29" s="24" t="s">
        <v>15</v>
      </c>
      <c r="C29" s="52" t="s">
        <v>79</v>
      </c>
      <c r="D29" s="92"/>
      <c r="E29" s="92"/>
      <c r="F29" s="95"/>
      <c r="G29" s="95"/>
      <c r="H29" s="95"/>
      <c r="I29" s="92"/>
      <c r="J29" s="92"/>
      <c r="K29" s="92"/>
      <c r="L29" s="98"/>
    </row>
    <row r="30" spans="2:12" ht="73.5" customHeight="1">
      <c r="B30" s="24" t="s">
        <v>35</v>
      </c>
      <c r="C30" s="52" t="s">
        <v>81</v>
      </c>
      <c r="D30" s="92"/>
      <c r="E30" s="92"/>
      <c r="F30" s="95"/>
      <c r="G30" s="95"/>
      <c r="H30" s="95"/>
      <c r="I30" s="92"/>
      <c r="J30" s="92"/>
      <c r="K30" s="92"/>
      <c r="L30" s="98"/>
    </row>
    <row r="31" spans="2:12" ht="33.75" customHeight="1">
      <c r="B31" s="24" t="s">
        <v>17</v>
      </c>
      <c r="C31" s="52" t="s">
        <v>71</v>
      </c>
      <c r="D31" s="92"/>
      <c r="E31" s="92"/>
      <c r="F31" s="95"/>
      <c r="G31" s="95"/>
      <c r="H31" s="95"/>
      <c r="I31" s="92"/>
      <c r="J31" s="92"/>
      <c r="K31" s="92"/>
      <c r="L31" s="98"/>
    </row>
    <row r="32" spans="2:12" ht="42" customHeight="1">
      <c r="B32" s="15" t="s">
        <v>36</v>
      </c>
      <c r="C32" s="15" t="s">
        <v>49</v>
      </c>
      <c r="D32" s="92"/>
      <c r="E32" s="92"/>
      <c r="F32" s="95"/>
      <c r="G32" s="95"/>
      <c r="H32" s="95"/>
      <c r="I32" s="92"/>
      <c r="J32" s="92"/>
      <c r="K32" s="92"/>
      <c r="L32" s="98"/>
    </row>
    <row r="33" spans="2:17">
      <c r="B33" s="25"/>
      <c r="C33" s="26" t="s">
        <v>38</v>
      </c>
      <c r="D33" s="93"/>
      <c r="E33" s="93"/>
      <c r="F33" s="96"/>
      <c r="G33" s="96"/>
      <c r="H33" s="96"/>
      <c r="I33" s="93"/>
      <c r="J33" s="93"/>
      <c r="K33" s="93"/>
      <c r="L33" s="99"/>
    </row>
    <row r="34" spans="2:17" ht="67.5" customHeight="1">
      <c r="B34" s="28"/>
      <c r="C34" s="52" t="s">
        <v>80</v>
      </c>
      <c r="D34" s="46">
        <v>1</v>
      </c>
      <c r="E34" s="46">
        <v>1</v>
      </c>
      <c r="F34" s="46">
        <v>1</v>
      </c>
      <c r="G34" s="46">
        <v>1</v>
      </c>
      <c r="H34" s="46">
        <v>1</v>
      </c>
      <c r="I34" s="46">
        <v>1</v>
      </c>
      <c r="J34" s="46">
        <v>1</v>
      </c>
      <c r="K34" s="46">
        <v>1</v>
      </c>
      <c r="L34" s="28"/>
    </row>
    <row r="35" spans="2:17" ht="57.75" customHeight="1">
      <c r="B35" s="28"/>
      <c r="C35" s="52" t="s">
        <v>82</v>
      </c>
      <c r="D35" s="54">
        <v>64</v>
      </c>
      <c r="E35" s="54">
        <v>64</v>
      </c>
      <c r="F35" s="54">
        <v>74</v>
      </c>
      <c r="G35" s="54">
        <v>74</v>
      </c>
      <c r="H35" s="54">
        <v>74</v>
      </c>
      <c r="I35" s="54">
        <v>189</v>
      </c>
      <c r="J35" s="54">
        <v>189</v>
      </c>
      <c r="K35" s="54">
        <v>189</v>
      </c>
      <c r="L35" s="28"/>
    </row>
    <row r="36" spans="2:17" ht="63.75" customHeight="1">
      <c r="B36" s="28"/>
      <c r="C36" s="52" t="s">
        <v>83</v>
      </c>
      <c r="D36" s="54">
        <v>51</v>
      </c>
      <c r="E36" s="54">
        <v>51</v>
      </c>
      <c r="F36" s="54">
        <v>51</v>
      </c>
      <c r="G36" s="54">
        <v>51</v>
      </c>
      <c r="H36" s="54">
        <v>51</v>
      </c>
      <c r="I36" s="54">
        <v>51</v>
      </c>
      <c r="J36" s="54">
        <v>51</v>
      </c>
      <c r="K36" s="54">
        <v>51</v>
      </c>
      <c r="L36" s="28"/>
      <c r="Q36" s="13">
        <v>189</v>
      </c>
    </row>
    <row r="37" spans="2:17" ht="29.25" customHeight="1">
      <c r="B37" s="29" t="s">
        <v>37</v>
      </c>
      <c r="C37" s="30"/>
      <c r="D37" s="54">
        <v>897.8</v>
      </c>
      <c r="E37" s="54">
        <v>1795.6</v>
      </c>
      <c r="F37" s="54">
        <f>+I37/4</f>
        <v>2693.25</v>
      </c>
      <c r="G37" s="54">
        <f>+I37/2</f>
        <v>5386.5</v>
      </c>
      <c r="H37" s="33">
        <f>+I37/4*3</f>
        <v>8079.75</v>
      </c>
      <c r="I37" s="33">
        <v>10773</v>
      </c>
      <c r="J37" s="33">
        <v>10773</v>
      </c>
      <c r="K37" s="33">
        <v>10773</v>
      </c>
      <c r="L37" s="33"/>
    </row>
    <row r="38" spans="2:17">
      <c r="B38" s="31"/>
      <c r="C38" s="31"/>
      <c r="D38" s="32"/>
      <c r="E38" s="31"/>
      <c r="F38" s="31"/>
      <c r="G38" s="31"/>
      <c r="H38" s="31"/>
      <c r="I38" s="31"/>
      <c r="J38" s="31"/>
      <c r="K38" s="31"/>
      <c r="L38" s="31"/>
    </row>
  </sheetData>
  <mergeCells count="19">
    <mergeCell ref="I28:I33"/>
    <mergeCell ref="J28:J33"/>
    <mergeCell ref="K28:K33"/>
    <mergeCell ref="L28:L33"/>
    <mergeCell ref="D28:D33"/>
    <mergeCell ref="E28:E33"/>
    <mergeCell ref="F28:F33"/>
    <mergeCell ref="G28:G33"/>
    <mergeCell ref="H28:H33"/>
    <mergeCell ref="D17:L17"/>
    <mergeCell ref="D18:D23"/>
    <mergeCell ref="E18:E23"/>
    <mergeCell ref="F18:F23"/>
    <mergeCell ref="J18:J23"/>
    <mergeCell ref="K18:K23"/>
    <mergeCell ref="L18:L23"/>
    <mergeCell ref="G18:G23"/>
    <mergeCell ref="H18:H23"/>
    <mergeCell ref="I18:I23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18</vt:i4>
      </vt:variant>
    </vt:vector>
  </HeadingPairs>
  <TitlesOfParts>
    <vt:vector size="22" baseType="lpstr">
      <vt:lpstr>Հավելված 3 Մաս 1</vt:lpstr>
      <vt:lpstr>Հավելված 3 Մաս 2</vt:lpstr>
      <vt:lpstr>Հավելված 3 Մաս 3</vt:lpstr>
      <vt:lpstr>Հավելված 3 Մաս 4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3'!_ftnref12</vt:lpstr>
      <vt:lpstr>'Հավելված 3 Մաս 4'!_ftnref13</vt:lpstr>
      <vt:lpstr>'Հավելված 3 Մաս 4'!_ftnref14</vt:lpstr>
      <vt:lpstr>'Հավելված 3 Մաս 2'!_ftnref2</vt:lpstr>
      <vt:lpstr>'Հավելված 3 Մաս 4'!_ftnref20</vt:lpstr>
      <vt:lpstr>'Հավելված 3 Մաս 2'!_ftnref3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Mkoyan</cp:lastModifiedBy>
  <cp:lastPrinted>2021-02-17T10:50:34Z</cp:lastPrinted>
  <dcterms:created xsi:type="dcterms:W3CDTF">2017-12-06T07:28:20Z</dcterms:created>
  <dcterms:modified xsi:type="dcterms:W3CDTF">2021-02-25T09:54:52Z</dcterms:modified>
</cp:coreProperties>
</file>